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50" windowWidth="14295" windowHeight="52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11" i="1"/>
  <c r="N9"/>
  <c r="P9"/>
  <c r="Q6"/>
  <c r="Q5"/>
  <c r="P7"/>
  <c r="Q3"/>
  <c r="M5"/>
  <c r="M4"/>
  <c r="O2"/>
</calcChain>
</file>

<file path=xl/sharedStrings.xml><?xml version="1.0" encoding="utf-8"?>
<sst xmlns="http://schemas.openxmlformats.org/spreadsheetml/2006/main" count="38" uniqueCount="23">
  <si>
    <t>الملف</t>
  </si>
  <si>
    <t>الفاتورة</t>
  </si>
  <si>
    <t xml:space="preserve">التاريخ </t>
  </si>
  <si>
    <t>العملية</t>
  </si>
  <si>
    <t>العميل</t>
  </si>
  <si>
    <t>العملة</t>
  </si>
  <si>
    <t>السعر</t>
  </si>
  <si>
    <t>من</t>
  </si>
  <si>
    <t>الى</t>
  </si>
  <si>
    <t>فاتورة</t>
  </si>
  <si>
    <t>MON DETER</t>
  </si>
  <si>
    <t>المنيا</t>
  </si>
  <si>
    <t>سوهاج</t>
  </si>
  <si>
    <t>سملوط</t>
  </si>
  <si>
    <t>SAD DRET</t>
  </si>
  <si>
    <t>طنطا</t>
  </si>
  <si>
    <t>عددالوحدات</t>
  </si>
  <si>
    <t>المسؤل</t>
  </si>
  <si>
    <t>USD</t>
  </si>
  <si>
    <t>EUR</t>
  </si>
  <si>
    <t>EGP</t>
  </si>
  <si>
    <t>MEHNAA</t>
  </si>
  <si>
    <t>ما هو التعديل ليقوم بالبحث بعد حذف العمود A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</si>
</sst>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0" xfId="0" applyFill="1"/>
    <xf numFmtId="0" fontId="3" fillId="5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4" fontId="1" fillId="0" borderId="4" xfId="1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14" fontId="6" fillId="0" borderId="9" xfId="1" applyNumberFormat="1" applyFont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51"/>
  <sheetViews>
    <sheetView tabSelected="1" workbookViewId="0">
      <selection activeCell="L12" sqref="L12"/>
    </sheetView>
  </sheetViews>
  <sheetFormatPr defaultRowHeight="14.25"/>
  <cols>
    <col min="1" max="1" width="3.875" bestFit="1" customWidth="1"/>
    <col min="2" max="2" width="5" bestFit="1" customWidth="1"/>
    <col min="3" max="3" width="8.75" style="12" bestFit="1" customWidth="1"/>
    <col min="4" max="4" width="6.125" style="14" bestFit="1" customWidth="1"/>
    <col min="5" max="5" width="11.875" bestFit="1" customWidth="1"/>
    <col min="6" max="6" width="6.125" bestFit="1" customWidth="1"/>
    <col min="7" max="7" width="3.625" bestFit="1" customWidth="1"/>
    <col min="8" max="8" width="4.75" bestFit="1" customWidth="1"/>
    <col min="9" max="9" width="4.25" bestFit="1" customWidth="1"/>
    <col min="10" max="10" width="7" bestFit="1" customWidth="1"/>
    <col min="11" max="11" width="7.75" bestFit="1" customWidth="1"/>
    <col min="13" max="13" width="13.375" bestFit="1" customWidth="1"/>
    <col min="17" max="17" width="13.375" bestFit="1" customWidth="1"/>
  </cols>
  <sheetData>
    <row r="1" spans="1:18" ht="21" customHeight="1" thickTop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6</v>
      </c>
      <c r="G1" s="17" t="s">
        <v>7</v>
      </c>
      <c r="H1" s="17" t="s">
        <v>8</v>
      </c>
      <c r="I1" s="17" t="s">
        <v>5</v>
      </c>
      <c r="J1" s="17" t="s">
        <v>16</v>
      </c>
      <c r="K1" s="17" t="s">
        <v>17</v>
      </c>
      <c r="M1" s="1"/>
      <c r="N1" s="2"/>
      <c r="O1" s="2"/>
      <c r="P1" s="2"/>
      <c r="Q1" s="2"/>
      <c r="R1" s="3"/>
    </row>
    <row r="2" spans="1:18" ht="21" customHeight="1">
      <c r="A2" s="18">
        <v>1</v>
      </c>
      <c r="B2" s="19">
        <v>65</v>
      </c>
      <c r="C2" s="20">
        <v>40614</v>
      </c>
      <c r="D2" s="19">
        <v>122334</v>
      </c>
      <c r="E2" s="19" t="s">
        <v>10</v>
      </c>
      <c r="F2" s="19">
        <v>4300</v>
      </c>
      <c r="G2" s="19" t="s">
        <v>11</v>
      </c>
      <c r="H2" s="19" t="s">
        <v>12</v>
      </c>
      <c r="I2" s="21" t="s">
        <v>20</v>
      </c>
      <c r="J2" s="19">
        <v>33</v>
      </c>
      <c r="K2" s="21" t="s">
        <v>21</v>
      </c>
      <c r="M2" s="4"/>
      <c r="N2" s="5"/>
      <c r="O2" s="11">
        <f>IF(M3="","",VLOOKUP(M3,A2:K4,2,0))</f>
        <v>456</v>
      </c>
      <c r="P2" s="5" t="s">
        <v>9</v>
      </c>
      <c r="Q2" s="5"/>
      <c r="R2" s="6"/>
    </row>
    <row r="3" spans="1:18" ht="21" customHeight="1">
      <c r="A3" s="18">
        <v>2</v>
      </c>
      <c r="B3" s="19">
        <v>33</v>
      </c>
      <c r="C3" s="20">
        <v>40614</v>
      </c>
      <c r="D3" s="19">
        <v>456578</v>
      </c>
      <c r="E3" s="19" t="s">
        <v>10</v>
      </c>
      <c r="F3" s="19">
        <v>232300</v>
      </c>
      <c r="G3" s="19" t="s">
        <v>11</v>
      </c>
      <c r="H3" s="19" t="s">
        <v>13</v>
      </c>
      <c r="I3" s="21" t="s">
        <v>18</v>
      </c>
      <c r="J3" s="19">
        <v>33</v>
      </c>
      <c r="K3" s="21" t="s">
        <v>21</v>
      </c>
      <c r="M3" s="13">
        <v>3</v>
      </c>
      <c r="N3" s="5" t="s">
        <v>0</v>
      </c>
      <c r="O3" s="5"/>
      <c r="P3" s="5"/>
      <c r="Q3" s="11" t="str">
        <f>IF(M3="","",VLOOKUP(M3,A2:K4,5,0))</f>
        <v>SAD DRET</v>
      </c>
      <c r="R3" s="6" t="s">
        <v>4</v>
      </c>
    </row>
    <row r="4" spans="1:18" ht="21" customHeight="1">
      <c r="A4" s="18">
        <v>3</v>
      </c>
      <c r="B4" s="19">
        <v>456</v>
      </c>
      <c r="C4" s="20">
        <v>40625</v>
      </c>
      <c r="D4" s="19">
        <v>334456</v>
      </c>
      <c r="E4" s="19" t="s">
        <v>14</v>
      </c>
      <c r="F4" s="19">
        <v>445500</v>
      </c>
      <c r="G4" s="19" t="s">
        <v>15</v>
      </c>
      <c r="H4" s="19" t="s">
        <v>11</v>
      </c>
      <c r="I4" s="21" t="s">
        <v>19</v>
      </c>
      <c r="J4" s="19">
        <v>33</v>
      </c>
      <c r="K4" s="21" t="s">
        <v>21</v>
      </c>
      <c r="M4" s="15">
        <f>IF(M3="","",VLOOKUP(M3,A2:K4,3,0))</f>
        <v>40625</v>
      </c>
      <c r="N4" s="5" t="s">
        <v>2</v>
      </c>
      <c r="O4" s="5"/>
      <c r="P4" s="5"/>
      <c r="Q4" s="5"/>
      <c r="R4" s="6"/>
    </row>
    <row r="5" spans="1:18" ht="15.75">
      <c r="C5"/>
      <c r="D5"/>
      <c r="M5" s="10">
        <f>IF(M3="","",VLOOKUP(M3,A2:K4,4,0))</f>
        <v>334456</v>
      </c>
      <c r="N5" s="5" t="s">
        <v>3</v>
      </c>
      <c r="O5" s="5"/>
      <c r="P5" s="5"/>
      <c r="Q5" s="11" t="str">
        <f>IF(M3="","",VLOOKUP(M3,A2:K4,7,0))</f>
        <v>طنطا</v>
      </c>
      <c r="R5" s="6" t="s">
        <v>7</v>
      </c>
    </row>
    <row r="6" spans="1:18" ht="15.75">
      <c r="C6"/>
      <c r="D6"/>
      <c r="M6" s="4"/>
      <c r="N6" s="5"/>
      <c r="O6" s="5"/>
      <c r="P6" s="5"/>
      <c r="Q6" s="11" t="str">
        <f>IF(M3="","",VLOOKUP(M3,A2:K4,8,0))</f>
        <v>المنيا</v>
      </c>
      <c r="R6" s="6" t="s">
        <v>8</v>
      </c>
    </row>
    <row r="7" spans="1:18" ht="15.75">
      <c r="C7"/>
      <c r="D7"/>
      <c r="M7" s="4"/>
      <c r="N7" s="5"/>
      <c r="O7" s="5"/>
      <c r="P7" s="11">
        <f>IF(M3="","",VLOOKUP(M3,A2:K4,6,0))</f>
        <v>445500</v>
      </c>
      <c r="Q7" s="5" t="s">
        <v>6</v>
      </c>
      <c r="R7" s="6"/>
    </row>
    <row r="8" spans="1:18" ht="15.75">
      <c r="C8"/>
      <c r="D8"/>
      <c r="M8" s="4"/>
      <c r="N8" s="5"/>
      <c r="O8" s="5"/>
      <c r="P8" s="5"/>
      <c r="Q8" s="5"/>
      <c r="R8" s="6"/>
    </row>
    <row r="9" spans="1:18" ht="15.75">
      <c r="C9"/>
      <c r="D9"/>
      <c r="M9" s="4"/>
      <c r="N9" s="11">
        <f>IF(M3="","",VLOOKUP(M3,A2:K4,10,0))</f>
        <v>33</v>
      </c>
      <c r="O9" s="5" t="s">
        <v>16</v>
      </c>
      <c r="P9" s="11" t="str">
        <f>IF(M3="","",VLOOKUP(M3,A2:K4,9,0))</f>
        <v>EUR</v>
      </c>
      <c r="Q9" s="5" t="s">
        <v>5</v>
      </c>
      <c r="R9" s="6"/>
    </row>
    <row r="10" spans="1:18" ht="15.75">
      <c r="C10"/>
      <c r="D10"/>
      <c r="M10" s="4"/>
      <c r="N10" s="5"/>
      <c r="O10" s="5"/>
      <c r="P10" s="5"/>
      <c r="Q10" s="5"/>
      <c r="R10" s="6"/>
    </row>
    <row r="11" spans="1:18" ht="16.5" thickBot="1">
      <c r="C11"/>
      <c r="D11"/>
      <c r="M11" s="7"/>
      <c r="N11" s="8"/>
      <c r="O11" s="16" t="str">
        <f>IF(M3="","",VLOOKUP(M3,A2:K4,11,0))</f>
        <v>MEHNAA</v>
      </c>
      <c r="P11" s="8" t="s">
        <v>17</v>
      </c>
      <c r="Q11" s="8"/>
      <c r="R11" s="9"/>
    </row>
    <row r="12" spans="1:18" ht="15" thickTop="1">
      <c r="C12"/>
      <c r="D12"/>
    </row>
    <row r="13" spans="1:18">
      <c r="C13"/>
      <c r="D13"/>
    </row>
    <row r="14" spans="1:18">
      <c r="C14"/>
      <c r="D14"/>
    </row>
    <row r="15" spans="1:18">
      <c r="C15"/>
      <c r="D15"/>
      <c r="H15" s="22" t="s">
        <v>22</v>
      </c>
      <c r="I15" s="22"/>
      <c r="J15" s="22"/>
      <c r="K15" s="22"/>
    </row>
    <row r="16" spans="1:18">
      <c r="C16"/>
      <c r="D16"/>
      <c r="H16" s="22"/>
      <c r="I16" s="22"/>
      <c r="J16" s="22"/>
      <c r="K16" s="22"/>
    </row>
    <row r="17" spans="3:11">
      <c r="C17"/>
      <c r="D17"/>
      <c r="H17" s="22"/>
      <c r="I17" s="22"/>
      <c r="J17" s="22"/>
      <c r="K17" s="22"/>
    </row>
    <row r="18" spans="3:11">
      <c r="C18"/>
      <c r="D18"/>
    </row>
    <row r="19" spans="3:11">
      <c r="C19"/>
      <c r="D19"/>
    </row>
    <row r="20" spans="3:11">
      <c r="C20"/>
      <c r="D20"/>
    </row>
    <row r="21" spans="3:11">
      <c r="C21"/>
      <c r="D21"/>
    </row>
    <row r="22" spans="3:11">
      <c r="C22"/>
      <c r="D22"/>
    </row>
    <row r="23" spans="3:11">
      <c r="C23"/>
      <c r="D23"/>
    </row>
    <row r="24" spans="3:11">
      <c r="C24"/>
      <c r="D24"/>
    </row>
    <row r="25" spans="3:11">
      <c r="C25"/>
      <c r="D25"/>
    </row>
    <row r="26" spans="3:11">
      <c r="C26"/>
      <c r="D26"/>
    </row>
    <row r="27" spans="3:11">
      <c r="C27"/>
      <c r="D27"/>
    </row>
    <row r="28" spans="3:11">
      <c r="C28"/>
      <c r="D28"/>
    </row>
    <row r="29" spans="3:11">
      <c r="C29"/>
      <c r="D29"/>
    </row>
    <row r="30" spans="3:11">
      <c r="C30"/>
      <c r="D30"/>
    </row>
    <row r="31" spans="3:11">
      <c r="C31"/>
      <c r="D31"/>
    </row>
    <row r="32" spans="3:11">
      <c r="C32"/>
      <c r="D32"/>
    </row>
    <row r="33" spans="3:4">
      <c r="C33"/>
      <c r="D33"/>
    </row>
    <row r="34" spans="3:4">
      <c r="C34"/>
      <c r="D34"/>
    </row>
    <row r="35" spans="3:4">
      <c r="C35"/>
      <c r="D35"/>
    </row>
    <row r="36" spans="3:4">
      <c r="C36"/>
      <c r="D36"/>
    </row>
    <row r="37" spans="3:4">
      <c r="C37"/>
      <c r="D37"/>
    </row>
    <row r="38" spans="3:4">
      <c r="C38"/>
      <c r="D38"/>
    </row>
    <row r="39" spans="3:4">
      <c r="C39"/>
      <c r="D39"/>
    </row>
    <row r="40" spans="3:4">
      <c r="C40"/>
      <c r="D40"/>
    </row>
    <row r="41" spans="3:4">
      <c r="C41"/>
      <c r="D41"/>
    </row>
    <row r="42" spans="3:4">
      <c r="C42"/>
      <c r="D42"/>
    </row>
    <row r="43" spans="3:4">
      <c r="C43"/>
      <c r="D43"/>
    </row>
    <row r="44" spans="3:4">
      <c r="C44"/>
      <c r="D44"/>
    </row>
    <row r="45" spans="3:4">
      <c r="C45"/>
      <c r="D45"/>
    </row>
    <row r="46" spans="3:4">
      <c r="C46"/>
      <c r="D46"/>
    </row>
    <row r="47" spans="3:4">
      <c r="C47"/>
      <c r="D47"/>
    </row>
    <row r="48" spans="3:4">
      <c r="C48"/>
      <c r="D48"/>
    </row>
    <row r="49" spans="3:4">
      <c r="C49"/>
      <c r="D49"/>
    </row>
    <row r="50" spans="3:4">
      <c r="C50"/>
      <c r="D50"/>
    </row>
    <row r="51" spans="3:4">
      <c r="C51"/>
      <c r="D51"/>
    </row>
  </sheetData>
  <mergeCells count="1">
    <mergeCell ref="H15:K17"/>
  </mergeCells>
  <phoneticPr fontId="4" type="noConversion"/>
  <pageMargins left="0.7" right="0.7" top="0.75" bottom="0.75" header="0.3" footer="0.3"/>
  <pageSetup paperSize="9" orientation="portrait" horizontalDpi="300" verticalDpi="30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TGONIY</cp:lastModifiedBy>
  <cp:lastPrinted>2011-11-10T15:08:14Z</cp:lastPrinted>
  <dcterms:created xsi:type="dcterms:W3CDTF">2011-11-10T14:54:25Z</dcterms:created>
  <dcterms:modified xsi:type="dcterms:W3CDTF">2011-11-11T08:32:16Z</dcterms:modified>
</cp:coreProperties>
</file>